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DAD658F2-6CF4-4150-8E04-7614D8C8BC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2" l="1"/>
  <c r="D38" i="2"/>
  <c r="E38" i="2" s="1"/>
  <c r="I37" i="2"/>
  <c r="E37" i="2"/>
  <c r="I36" i="2"/>
  <c r="E36" i="2"/>
  <c r="I35" i="2"/>
  <c r="E35" i="2"/>
  <c r="I38" i="1"/>
  <c r="D38" i="1"/>
  <c r="E38" i="1" s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<sst xmlns="http://schemas.openxmlformats.org/spreadsheetml/2006/main" count="227" uniqueCount="82">
  <si>
    <t>VERIFICACIONES</t>
  </si>
  <si>
    <t>1. DATOS GENERALES</t>
  </si>
  <si>
    <t xml:space="preserve">UBICACIÓN: </t>
  </si>
  <si>
    <t>Ceba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</si>
  <si>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</si>
  <si>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</si>
  <si>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</si>
  <si>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</si>
  <si>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</si>
  <si>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</si>
  <si>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</si>
  <si>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2193
Timer:5001094
Venturi: P10790BLX
Cabezal:3644</t>
  </si>
  <si>
    <t>DNI</t>
  </si>
  <si>
    <t>MARCA:</t>
  </si>
  <si>
    <t>TISCH</t>
  </si>
  <si>
    <t xml:space="preserve"> VFC FACTOR G</t>
  </si>
  <si>
    <t>0.01992635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</si>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</sst>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8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" fontId="4" fillId="0" borderId="18" xfId="0" quotePrefix="1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4" fontId="4" fillId="0" borderId="19" xfId="0" quotePrefix="1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1" fontId="4" fillId="0" borderId="7" xfId="0" quotePrefix="1" applyNumberFormat="1" applyFont="1" applyBorder="1" applyAlignment="1">
      <alignment horizontal="center" vertical="center"/>
    </xf>
    <xf numFmtId="14" fontId="4" fillId="0" borderId="8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1" fontId="4" fillId="0" borderId="22" xfId="0" applyNumberFormat="1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9" xfId="0" applyFont="1" applyBorder="1"/>
    <xf numFmtId="0" fontId="0" fillId="0" borderId="9" xfId="0" quotePrefix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quotePrefix="1" applyFont="1" applyBorder="1" applyAlignment="1">
      <alignment horizontal="center" vertical="center"/>
    </xf>
    <xf numFmtId="0" fontId="3" fillId="2" borderId="43" xfId="0" applyFont="1" applyFill="1" applyBorder="1" applyAlignment="1">
      <alignment vertical="center" wrapText="1"/>
    </xf>
    <xf numFmtId="0" fontId="0" fillId="0" borderId="17" xfId="0" applyFont="1" applyBorder="1"/>
    <xf numFmtId="166" fontId="4" fillId="0" borderId="18" xfId="0" applyNumberFormat="1" applyFont="1" applyBorder="1" applyAlignment="1">
      <alignment horizontal="center"/>
    </xf>
    <xf numFmtId="4" fontId="0" fillId="0" borderId="18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0" fillId="0" borderId="17" xfId="0" applyFont="1" applyBorder="1" applyAlignment="1">
      <alignment horizontal="center"/>
    </xf>
    <xf numFmtId="0" fontId="8" fillId="3" borderId="18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45" xfId="0" applyFont="1" applyBorder="1"/>
    <xf numFmtId="0" fontId="0" fillId="0" borderId="46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/>
    </xf>
    <xf numFmtId="167" fontId="4" fillId="0" borderId="45" xfId="0" applyNumberFormat="1" applyFont="1" applyBorder="1" applyAlignment="1">
      <alignment horizontal="center"/>
    </xf>
    <xf numFmtId="167" fontId="9" fillId="0" borderId="46" xfId="0" applyNumberFormat="1" applyFont="1" applyBorder="1" applyAlignment="1">
      <alignment horizontal="center" vertical="center"/>
    </xf>
    <xf numFmtId="167" fontId="4" fillId="0" borderId="48" xfId="0" applyNumberFormat="1" applyFont="1" applyBorder="1" applyAlignment="1">
      <alignment horizontal="center" vertical="center"/>
    </xf>
    <xf numFmtId="0" fontId="0" fillId="0" borderId="21" xfId="0" applyFont="1" applyBorder="1"/>
    <xf numFmtId="0" fontId="0" fillId="0" borderId="22" xfId="0" applyFont="1" applyBorder="1" applyAlignment="1">
      <alignment horizontal="center" vertical="center"/>
    </xf>
    <xf numFmtId="167" fontId="4" fillId="0" borderId="22" xfId="0" applyNumberFormat="1" applyFont="1" applyBorder="1" applyAlignment="1">
      <alignment horizontal="center"/>
    </xf>
    <xf numFmtId="167" fontId="4" fillId="0" borderId="22" xfId="0" applyNumberFormat="1" applyFont="1" applyBorder="1" applyAlignment="1">
      <alignment horizontal="center" vertical="center"/>
    </xf>
    <xf numFmtId="167" fontId="4" fillId="0" borderId="21" xfId="0" applyNumberFormat="1" applyFont="1" applyBorder="1" applyAlignment="1">
      <alignment horizontal="center"/>
    </xf>
    <xf numFmtId="167" fontId="9" fillId="0" borderId="22" xfId="0" applyNumberFormat="1" applyFont="1" applyBorder="1" applyAlignment="1">
      <alignment horizontal="center" vertical="center"/>
    </xf>
    <xf numFmtId="167" fontId="4" fillId="0" borderId="23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4" fontId="0" fillId="0" borderId="18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/>
    </xf>
    <xf numFmtId="167" fontId="4" fillId="0" borderId="46" xfId="0" applyNumberFormat="1" applyFont="1" applyBorder="1" applyAlignment="1">
      <alignment horizontal="center" vertical="center"/>
    </xf>
    <xf numFmtId="167" fontId="4" fillId="0" borderId="22" xfId="0" applyNumberFormat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5" fillId="0" borderId="8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5" fillId="0" borderId="32" xfId="0" applyFont="1" applyBorder="1"/>
    <xf numFmtId="0" fontId="3" fillId="2" borderId="41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31" xfId="0" applyFont="1" applyBorder="1"/>
    <xf numFmtId="0" fontId="0" fillId="0" borderId="26" xfId="0" applyFont="1" applyBorder="1" applyAlignment="1">
      <alignment horizontal="center"/>
    </xf>
    <xf numFmtId="0" fontId="5" fillId="0" borderId="39" xfId="0" applyFont="1" applyBorder="1"/>
    <xf numFmtId="0" fontId="0" fillId="0" borderId="36" xfId="0" applyFont="1" applyBorder="1" applyAlignment="1">
      <alignment horizontal="center"/>
    </xf>
    <xf numFmtId="0" fontId="5" fillId="0" borderId="4" xfId="0" applyFont="1" applyBorder="1"/>
    <xf numFmtId="0" fontId="0" fillId="0" borderId="40" xfId="0" applyFont="1" applyBorder="1" applyAlignment="1">
      <alignment horizontal="center"/>
    </xf>
    <xf numFmtId="0" fontId="5" fillId="0" borderId="10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5" fillId="0" borderId="35" xfId="0" applyFont="1" applyBorder="1"/>
    <xf numFmtId="0" fontId="2" fillId="0" borderId="27" xfId="0" applyFont="1" applyBorder="1" applyAlignment="1">
      <alignment horizontal="left"/>
    </xf>
    <xf numFmtId="0" fontId="5" fillId="0" borderId="28" xfId="0" applyFont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1" fillId="0" borderId="8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</cellXfs>
  <cellStyles count="1">
    <cellStyle name="Normal" xfId="0" builtinId="0"/>
  </cellStyles>
  <dxfs count="129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abSelected="1" zoomScale="70" zoomScaleNormal="70" workbookViewId="0">
      <selection activeCell="K10" sqref="K10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8554687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9" t="s">
        <v>0</v>
      </c>
      <c r="B2" s="120"/>
      <c r="C2" s="120"/>
      <c r="D2" s="120"/>
      <c r="E2" s="120"/>
      <c r="F2" s="120"/>
      <c r="G2" s="12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3.75" customHeight="1" x14ac:dyDescent="0.25">
      <c r="A4" s="6" t="s">
        <v>2</v>
      </c>
      <c r="B4" s="112" t="s">
        <v>3</v>
      </c>
      <c r="C4" s="113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6" t="s">
        <v>9</v>
      </c>
      <c r="C5" s="115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4" t="s">
        <v>14</v>
      </c>
      <c r="C6" s="115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7" t="s">
        <v>18</v>
      </c>
      <c r="C7" s="118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1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2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10" t="s">
        <v>46</v>
      </c>
      <c r="B20" s="111"/>
      <c r="C20" s="111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6" t="s">
        <v>47</v>
      </c>
      <c r="B21" s="107" t="s">
        <v>48</v>
      </c>
      <c r="C21" s="100"/>
      <c r="D21" s="17" t="s">
        <v>49</v>
      </c>
      <c r="E21" s="43">
        <v>44623</v>
      </c>
      <c r="F21" s="17" t="s">
        <v>50</v>
      </c>
      <c r="G21" s="44">
        <v>0.64097222222335404</v>
      </c>
    </row>
    <row r="22" spans="1:24" ht="14.25" customHeight="1" x14ac:dyDescent="0.25">
      <c r="A22" s="97"/>
      <c r="B22" s="45" t="s">
        <v>51</v>
      </c>
      <c r="C22" s="18" t="s">
        <v>52</v>
      </c>
      <c r="D22" s="18" t="s">
        <v>53</v>
      </c>
      <c r="E22" s="18" t="s">
        <v>41</v>
      </c>
      <c r="F22" s="108" t="s">
        <v>54</v>
      </c>
      <c r="G22" s="109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602</v>
      </c>
      <c r="E23" s="123" t="s">
        <v>44</v>
      </c>
      <c r="F23" s="103"/>
      <c r="G23" s="104"/>
    </row>
    <row r="24" spans="1:24" ht="14.25" customHeight="1" x14ac:dyDescent="0.25">
      <c r="A24" s="46" t="s">
        <v>56</v>
      </c>
      <c r="B24" s="48">
        <v>0</v>
      </c>
      <c r="C24" s="48">
        <v>65535</v>
      </c>
      <c r="D24" s="48">
        <v>21907</v>
      </c>
      <c r="E24" s="124" t="s">
        <v>44</v>
      </c>
      <c r="F24" s="94"/>
      <c r="G24" s="95"/>
    </row>
    <row r="25" spans="1:24" ht="14.25" customHeight="1" x14ac:dyDescent="0.25">
      <c r="A25" s="46" t="s">
        <v>57</v>
      </c>
      <c r="B25" s="48">
        <v>0</v>
      </c>
      <c r="C25" s="48">
        <v>65535</v>
      </c>
      <c r="D25" s="49">
        <v>39580</v>
      </c>
      <c r="E25" s="124" t="s">
        <v>44</v>
      </c>
      <c r="F25" s="101"/>
      <c r="G25" s="102"/>
    </row>
    <row r="26" spans="1:24" ht="14.25" customHeight="1" x14ac:dyDescent="0.25">
      <c r="A26" s="46" t="s">
        <v>58</v>
      </c>
      <c r="B26" s="48">
        <v>0</v>
      </c>
      <c r="C26" s="48">
        <v>4095</v>
      </c>
      <c r="D26" s="48">
        <v>3676</v>
      </c>
      <c r="E26" s="124" t="s">
        <v>44</v>
      </c>
      <c r="F26" s="94"/>
      <c r="G26" s="95"/>
    </row>
    <row r="27" spans="1:24" ht="14.25" customHeight="1" x14ac:dyDescent="0.25">
      <c r="A27" s="46" t="s">
        <v>59</v>
      </c>
      <c r="B27" s="48">
        <v>0</v>
      </c>
      <c r="C27" s="48">
        <v>4095</v>
      </c>
      <c r="D27" s="48">
        <v>177</v>
      </c>
      <c r="E27" s="124" t="s">
        <v>44</v>
      </c>
      <c r="F27" s="94"/>
      <c r="G27" s="95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48" t="s">
        <v>61</v>
      </c>
      <c r="E28" s="124" t="s">
        <v>44</v>
      </c>
      <c r="F28" s="94"/>
      <c r="G28" s="95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05"/>
      <c r="G29" s="106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6" t="s">
        <v>67</v>
      </c>
      <c r="B32" s="96" t="s">
        <v>68</v>
      </c>
      <c r="C32" s="98" t="s">
        <v>69</v>
      </c>
      <c r="D32" s="99"/>
      <c r="E32" s="99"/>
      <c r="F32" s="100"/>
      <c r="G32" s="98" t="s">
        <v>70</v>
      </c>
      <c r="H32" s="99"/>
      <c r="I32" s="99"/>
      <c r="J32" s="99"/>
      <c r="K32" s="100"/>
    </row>
    <row r="33" spans="1:11" ht="15" customHeight="1" x14ac:dyDescent="0.25">
      <c r="A33" s="97"/>
      <c r="B33" s="97"/>
      <c r="C33" s="17" t="s">
        <v>49</v>
      </c>
      <c r="D33" s="43">
        <v>44623</v>
      </c>
      <c r="E33" s="17" t="s">
        <v>50</v>
      </c>
      <c r="F33" s="44">
        <v>0.64652777777519077</v>
      </c>
      <c r="G33" s="17" t="s">
        <v>49</v>
      </c>
      <c r="H33" s="43"/>
      <c r="I33" s="17" t="s">
        <v>50</v>
      </c>
      <c r="J33" s="44"/>
      <c r="K33" s="55"/>
    </row>
    <row r="34" spans="1:11" ht="30" x14ac:dyDescent="0.25">
      <c r="A34" s="97"/>
      <c r="B34" s="97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58">
        <v>1211.96</v>
      </c>
      <c r="D35" s="59">
        <v>1201</v>
      </c>
      <c r="E35" s="60">
        <f>IFERROR(ABS(D35-C35)/D35,"")</f>
        <v>9.1257285595337523E-3</v>
      </c>
      <c r="F35" s="125" t="s">
        <v>44</v>
      </c>
      <c r="G35" s="61"/>
      <c r="H35" s="5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65">
        <v>2.1</v>
      </c>
      <c r="C36" s="65">
        <v>28.2</v>
      </c>
      <c r="D36" s="65">
        <v>28.1</v>
      </c>
      <c r="E36" s="66">
        <f t="shared" ref="E36:E38" si="0">IF(AND(C36=0,D36=0),"",ABS(C36-D36))</f>
        <v>9.9999999999997868E-2</v>
      </c>
      <c r="F36" s="126" t="s">
        <v>44</v>
      </c>
      <c r="G36" s="67"/>
      <c r="H36" s="65"/>
      <c r="I36" s="66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65">
        <v>10.1</v>
      </c>
      <c r="C37" s="70">
        <v>742</v>
      </c>
      <c r="D37" s="66">
        <v>743</v>
      </c>
      <c r="E37" s="66">
        <f t="shared" si="0"/>
        <v>1</v>
      </c>
      <c r="F37" s="126" t="s">
        <v>44</v>
      </c>
      <c r="G37" s="71"/>
      <c r="H37" s="66"/>
      <c r="I37" s="66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76">
        <v>5.2</v>
      </c>
      <c r="D38" s="77">
        <f>3.6+1.6</f>
        <v>5.2</v>
      </c>
      <c r="E38" s="77">
        <f t="shared" si="0"/>
        <v>0</v>
      </c>
      <c r="F38" s="127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78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A21:A22"/>
    <mergeCell ref="F22:G22"/>
    <mergeCell ref="A20:C20"/>
    <mergeCell ref="B4:C4"/>
    <mergeCell ref="B6:C6"/>
    <mergeCell ref="B5:C5"/>
    <mergeCell ref="B7:C7"/>
    <mergeCell ref="F25:G25"/>
    <mergeCell ref="F24:G24"/>
    <mergeCell ref="F23:G23"/>
    <mergeCell ref="F29:G29"/>
    <mergeCell ref="B21:C21"/>
    <mergeCell ref="F27:G27"/>
    <mergeCell ref="F28:G28"/>
    <mergeCell ref="B32:B34"/>
    <mergeCell ref="A32:A34"/>
    <mergeCell ref="F26:G26"/>
    <mergeCell ref="G32:K32"/>
    <mergeCell ref="C32:F32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7">
    <cfRule type="expression" dxfId="109" priority="20" stopIfTrue="1">
      <formula>$E$37=""</formula>
    </cfRule>
  </conditionalFormatting>
  <conditionalFormatting sqref="F37">
    <cfRule type="expression" dxfId="108" priority="21" stopIfTrue="1">
      <formula>$E$37&gt;$B$37</formula>
    </cfRule>
  </conditionalFormatting>
  <conditionalFormatting sqref="F37">
    <cfRule type="expression" dxfId="107" priority="22" stopIfTrue="1">
      <formula>$E$37&lt;=$B$37</formula>
    </cfRule>
  </conditionalFormatting>
  <conditionalFormatting sqref="F36">
    <cfRule type="expression" dxfId="106" priority="23" stopIfTrue="1">
      <formula>$E$36=""</formula>
    </cfRule>
  </conditionalFormatting>
  <conditionalFormatting sqref="F36">
    <cfRule type="expression" dxfId="105" priority="24" stopIfTrue="1">
      <formula>$E$36&gt;$B$36</formula>
    </cfRule>
  </conditionalFormatting>
  <conditionalFormatting sqref="F36">
    <cfRule type="expression" dxfId="104" priority="25" stopIfTrue="1">
      <formula>$E$36&lt;=$B$36</formula>
    </cfRule>
  </conditionalFormatting>
  <conditionalFormatting sqref="F35">
    <cfRule type="expression" dxfId="103" priority="26" stopIfTrue="1">
      <formula>$E$35=""</formula>
    </cfRule>
  </conditionalFormatting>
  <conditionalFormatting sqref="F35">
    <cfRule type="expression" dxfId="102" priority="27" stopIfTrue="1">
      <formula>$E$35&lt;=$B$35</formula>
    </cfRule>
  </conditionalFormatting>
  <conditionalFormatting sqref="F35">
    <cfRule type="expression" dxfId="101" priority="28" stopIfTrue="1">
      <formula>$E$35&gt;$B$35</formula>
    </cfRule>
  </conditionalFormatting>
  <conditionalFormatting sqref="J35">
    <cfRule type="expression" dxfId="100" priority="29" stopIfTrue="1">
      <formula>$I$35=""</formula>
    </cfRule>
  </conditionalFormatting>
  <conditionalFormatting sqref="J35">
    <cfRule type="expression" dxfId="99" priority="30" stopIfTrue="1">
      <formula>$I$35&lt;=$B$35</formula>
    </cfRule>
  </conditionalFormatting>
  <conditionalFormatting sqref="J35">
    <cfRule type="expression" dxfId="98" priority="31" stopIfTrue="1">
      <formula>$I$35&gt;$B$35</formula>
    </cfRule>
  </conditionalFormatting>
  <conditionalFormatting sqref="J36">
    <cfRule type="expression" dxfId="97" priority="32" stopIfTrue="1">
      <formula>$I$36=""</formula>
    </cfRule>
  </conditionalFormatting>
  <conditionalFormatting sqref="J36">
    <cfRule type="expression" dxfId="96" priority="33" stopIfTrue="1">
      <formula>$I$36&lt;=$B$36</formula>
    </cfRule>
  </conditionalFormatting>
  <conditionalFormatting sqref="J36">
    <cfRule type="expression" dxfId="95" priority="34" stopIfTrue="1">
      <formula>$I$36&gt;$B$36</formula>
    </cfRule>
  </conditionalFormatting>
  <conditionalFormatting sqref="J37">
    <cfRule type="expression" dxfId="94" priority="35" stopIfTrue="1">
      <formula>$I$37=""</formula>
    </cfRule>
  </conditionalFormatting>
  <conditionalFormatting sqref="J37">
    <cfRule type="expression" dxfId="93" priority="36" stopIfTrue="1">
      <formula>$I$37&lt;=$B$37</formula>
    </cfRule>
  </conditionalFormatting>
  <conditionalFormatting sqref="J37">
    <cfRule type="expression" dxfId="92" priority="37" stopIfTrue="1">
      <formula>$I$37&gt;$B$37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J38">
    <cfRule type="expression" dxfId="88" priority="41" stopIfTrue="1">
      <formula>$I$38=""</formula>
    </cfRule>
  </conditionalFormatting>
  <conditionalFormatting sqref="J38">
    <cfRule type="expression" dxfId="87" priority="42" stopIfTrue="1">
      <formula>$I$38&lt;=$B$38</formula>
    </cfRule>
  </conditionalFormatting>
  <conditionalFormatting sqref="J38">
    <cfRule type="expression" dxfId="86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zoomScale="70" zoomScaleNormal="70" workbookViewId="0">
      <selection activeCell="I28" sqref="I2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9" t="s">
        <v>0</v>
      </c>
      <c r="B2" s="120"/>
      <c r="C2" s="120"/>
      <c r="D2" s="120"/>
      <c r="E2" s="120"/>
      <c r="F2" s="120"/>
      <c r="G2" s="12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1.5" customHeight="1" x14ac:dyDescent="0.25">
      <c r="A4" s="6" t="s">
        <v>2</v>
      </c>
      <c r="B4" s="112" t="s">
        <v>3</v>
      </c>
      <c r="C4" s="113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6" t="s">
        <v>9</v>
      </c>
      <c r="C5" s="115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4" t="s">
        <v>14</v>
      </c>
      <c r="C6" s="115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7" t="s">
        <v>18</v>
      </c>
      <c r="C7" s="118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1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2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10" t="s">
        <v>46</v>
      </c>
      <c r="B20" s="111"/>
      <c r="C20" s="111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6" t="s">
        <v>47</v>
      </c>
      <c r="B21" s="107" t="s">
        <v>48</v>
      </c>
      <c r="C21" s="100"/>
      <c r="D21" s="17" t="s">
        <v>49</v>
      </c>
      <c r="E21" s="83">
        <v>44632</v>
      </c>
      <c r="F21" s="17" t="s">
        <v>50</v>
      </c>
      <c r="G21" s="84">
        <v>0.84652777777955635</v>
      </c>
    </row>
    <row r="22" spans="1:24" ht="14.25" customHeight="1" x14ac:dyDescent="0.25">
      <c r="A22" s="97"/>
      <c r="B22" s="45" t="s">
        <v>51</v>
      </c>
      <c r="C22" s="18" t="s">
        <v>52</v>
      </c>
      <c r="D22" s="18" t="s">
        <v>53</v>
      </c>
      <c r="E22" s="18" t="s">
        <v>41</v>
      </c>
      <c r="F22" s="108" t="s">
        <v>54</v>
      </c>
      <c r="G22" s="109"/>
    </row>
    <row r="23" spans="1:24" ht="14.25" customHeight="1" x14ac:dyDescent="0.25">
      <c r="A23" s="46" t="s">
        <v>55</v>
      </c>
      <c r="B23" s="85">
        <v>0</v>
      </c>
      <c r="C23" s="85">
        <v>1024</v>
      </c>
      <c r="D23" s="85">
        <v>537</v>
      </c>
      <c r="E23" s="123" t="s">
        <v>44</v>
      </c>
      <c r="F23" s="103"/>
      <c r="G23" s="104"/>
    </row>
    <row r="24" spans="1:24" ht="14.25" customHeight="1" x14ac:dyDescent="0.25">
      <c r="A24" s="46" t="s">
        <v>56</v>
      </c>
      <c r="B24" s="86">
        <v>0</v>
      </c>
      <c r="C24" s="86">
        <v>65535</v>
      </c>
      <c r="D24" s="86">
        <v>21767</v>
      </c>
      <c r="E24" s="124" t="s">
        <v>44</v>
      </c>
      <c r="F24" s="94"/>
      <c r="G24" s="95"/>
    </row>
    <row r="25" spans="1:24" ht="14.25" customHeight="1" x14ac:dyDescent="0.25">
      <c r="A25" s="46" t="s">
        <v>57</v>
      </c>
      <c r="B25" s="86">
        <v>0</v>
      </c>
      <c r="C25" s="86">
        <v>65535</v>
      </c>
      <c r="D25" s="87">
        <v>39206</v>
      </c>
      <c r="E25" s="124" t="s">
        <v>44</v>
      </c>
      <c r="F25" s="101"/>
      <c r="G25" s="102"/>
    </row>
    <row r="26" spans="1:24" ht="14.25" customHeight="1" x14ac:dyDescent="0.25">
      <c r="A26" s="46" t="s">
        <v>58</v>
      </c>
      <c r="B26" s="86">
        <v>0</v>
      </c>
      <c r="C26" s="86">
        <v>4095</v>
      </c>
      <c r="D26" s="86">
        <v>3688</v>
      </c>
      <c r="E26" s="124" t="s">
        <v>44</v>
      </c>
      <c r="F26" s="94"/>
      <c r="G26" s="95"/>
    </row>
    <row r="27" spans="1:24" ht="14.25" customHeight="1" x14ac:dyDescent="0.25">
      <c r="A27" s="46" t="s">
        <v>59</v>
      </c>
      <c r="B27" s="86">
        <v>0</v>
      </c>
      <c r="C27" s="86">
        <v>4095</v>
      </c>
      <c r="D27" s="86">
        <v>307</v>
      </c>
      <c r="E27" s="124" t="s">
        <v>44</v>
      </c>
      <c r="F27" s="94"/>
      <c r="G27" s="95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86" t="s">
        <v>61</v>
      </c>
      <c r="E28" s="124" t="s">
        <v>44</v>
      </c>
      <c r="F28" s="94"/>
      <c r="G28" s="95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05"/>
      <c r="G29" s="106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6" t="s">
        <v>67</v>
      </c>
      <c r="B32" s="96" t="s">
        <v>68</v>
      </c>
      <c r="C32" s="98" t="s">
        <v>69</v>
      </c>
      <c r="D32" s="99"/>
      <c r="E32" s="99"/>
      <c r="F32" s="100"/>
      <c r="G32" s="98" t="s">
        <v>70</v>
      </c>
      <c r="H32" s="99"/>
      <c r="I32" s="99"/>
      <c r="J32" s="99"/>
      <c r="K32" s="100"/>
    </row>
    <row r="33" spans="1:11" ht="15" customHeight="1" x14ac:dyDescent="0.25">
      <c r="A33" s="97"/>
      <c r="B33" s="97"/>
      <c r="C33" s="17" t="s">
        <v>49</v>
      </c>
      <c r="D33" s="83">
        <v>44632</v>
      </c>
      <c r="E33" s="17" t="s">
        <v>50</v>
      </c>
      <c r="F33" s="84">
        <v>0.84652777777955635</v>
      </c>
      <c r="G33" s="17" t="s">
        <v>49</v>
      </c>
      <c r="H33" s="83"/>
      <c r="I33" s="17" t="s">
        <v>50</v>
      </c>
      <c r="J33" s="84"/>
      <c r="K33" s="55"/>
    </row>
    <row r="34" spans="1:11" ht="30" x14ac:dyDescent="0.25">
      <c r="A34" s="97"/>
      <c r="B34" s="97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88">
        <v>1206.3</v>
      </c>
      <c r="D35" s="89">
        <v>1185</v>
      </c>
      <c r="E35" s="60">
        <f>IFERROR(ABS(D35-C35)/D35,"")</f>
        <v>1.797468354430376E-2</v>
      </c>
      <c r="F35" s="125" t="s">
        <v>44</v>
      </c>
      <c r="G35" s="61"/>
      <c r="H35" s="8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90">
        <v>2.1</v>
      </c>
      <c r="C36" s="90">
        <v>23.5</v>
      </c>
      <c r="D36" s="90">
        <v>21.6</v>
      </c>
      <c r="E36" s="92">
        <f t="shared" ref="E36:E38" si="0">IF(AND(C36=0,D36=0),"",ABS(C36-D36))</f>
        <v>1.8999999999999986</v>
      </c>
      <c r="F36" s="126" t="s">
        <v>44</v>
      </c>
      <c r="G36" s="67"/>
      <c r="H36" s="90"/>
      <c r="I36" s="92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90">
        <v>10.1</v>
      </c>
      <c r="C37" s="91">
        <v>744</v>
      </c>
      <c r="D37" s="92">
        <v>745</v>
      </c>
      <c r="E37" s="92">
        <f t="shared" si="0"/>
        <v>1</v>
      </c>
      <c r="F37" s="126" t="s">
        <v>44</v>
      </c>
      <c r="G37" s="71"/>
      <c r="H37" s="92"/>
      <c r="I37" s="92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3">
        <v>5.3</v>
      </c>
      <c r="D38" s="77">
        <f>3.6+1.7</f>
        <v>5.3</v>
      </c>
      <c r="E38" s="77">
        <f t="shared" si="0"/>
        <v>0</v>
      </c>
      <c r="F38" s="127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79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0:C20"/>
    <mergeCell ref="F25:G25"/>
    <mergeCell ref="F24:G24"/>
    <mergeCell ref="F23:G23"/>
    <mergeCell ref="B21:C21"/>
    <mergeCell ref="A21:A22"/>
    <mergeCell ref="F22:G22"/>
    <mergeCell ref="B4:C4"/>
    <mergeCell ref="B6:C6"/>
    <mergeCell ref="B5:C5"/>
    <mergeCell ref="B7:C7"/>
    <mergeCell ref="A2:G2"/>
    <mergeCell ref="F27:G27"/>
    <mergeCell ref="F28:G28"/>
    <mergeCell ref="B32:B34"/>
    <mergeCell ref="A32:A34"/>
    <mergeCell ref="F26:G26"/>
    <mergeCell ref="G32:K32"/>
    <mergeCell ref="C32:F32"/>
    <mergeCell ref="F29:G29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 stopIfTrue="1">
      <formula>$I$36=""</formula>
    </cfRule>
  </conditionalFormatting>
  <conditionalFormatting sqref="J36">
    <cfRule type="expression" dxfId="10" priority="33" stopIfTrue="1">
      <formula>$I$36&lt;=$B$36</formula>
    </cfRule>
  </conditionalFormatting>
  <conditionalFormatting sqref="J36">
    <cfRule type="expression" dxfId="9" priority="34" stopIfTrue="1">
      <formula>$I$36&gt;$B$36</formula>
    </cfRule>
  </conditionalFormatting>
  <conditionalFormatting sqref="J37">
    <cfRule type="expression" dxfId="8" priority="35" stopIfTrue="1">
      <formula>$I$37=""</formula>
    </cfRule>
  </conditionalFormatting>
  <conditionalFormatting sqref="J37">
    <cfRule type="expression" dxfId="7" priority="36" stopIfTrue="1">
      <formula>$I$37&lt;=$B$37</formula>
    </cfRule>
  </conditionalFormatting>
  <conditionalFormatting sqref="J37">
    <cfRule type="expression" dxfId="6" priority="37" stopIfTrue="1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80</v>
      </c>
      <c r="C3" t="s">
        <v>61</v>
      </c>
    </row>
    <row r="4" spans="1:3" ht="14.25" customHeight="1" x14ac:dyDescent="0.25">
      <c r="B4" t="s">
        <v>81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2022-04-17T22:38:02Z</dcterms:modified>
</cp:coreProperties>
</file>